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 activeTab="1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Sheet1!$B$5:$F$17</definedName>
    <definedName name="_xlnm._FilterDatabase" localSheetId="0" hidden="1">'Sheet1 (2)'!$B$5:$F$36</definedName>
  </definedNames>
  <calcPr calcId="124519"/>
</workbook>
</file>

<file path=xl/calcChain.xml><?xml version="1.0" encoding="utf-8"?>
<calcChain xmlns="http://schemas.openxmlformats.org/spreadsheetml/2006/main">
  <c r="F4" i="1"/>
  <c r="E4"/>
  <c r="D4"/>
  <c r="C4"/>
  <c r="D4" i="4"/>
  <c r="E4"/>
  <c r="C4"/>
  <c r="P14"/>
  <c r="O20"/>
  <c r="C3" l="1"/>
  <c r="M3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14"/>
  <c r="I14"/>
  <c r="J14"/>
  <c r="H15"/>
  <c r="I15"/>
  <c r="J15"/>
  <c r="H16"/>
  <c r="I16"/>
  <c r="J16"/>
  <c r="H17"/>
  <c r="I17"/>
  <c r="J17"/>
  <c r="J13"/>
  <c r="J12"/>
  <c r="J11"/>
  <c r="J10"/>
  <c r="J9"/>
  <c r="J8"/>
  <c r="J7"/>
  <c r="J6"/>
  <c r="I13"/>
  <c r="I12"/>
  <c r="I11"/>
  <c r="I10"/>
  <c r="I9"/>
  <c r="I8"/>
  <c r="I7"/>
  <c r="I6"/>
  <c r="H11"/>
  <c r="H7"/>
  <c r="H8"/>
  <c r="H9"/>
  <c r="H10"/>
  <c r="H12"/>
  <c r="H13"/>
  <c r="H6"/>
  <c r="H3" l="1"/>
  <c r="J3"/>
  <c r="I3"/>
  <c r="F17"/>
  <c r="F16"/>
  <c r="F15"/>
  <c r="F14"/>
  <c r="F13"/>
  <c r="F12"/>
  <c r="F11"/>
  <c r="F10"/>
  <c r="F9"/>
  <c r="F8"/>
  <c r="F7"/>
  <c r="F6"/>
  <c r="F4" s="1"/>
  <c r="E3"/>
  <c r="D3"/>
  <c r="I8" i="1"/>
  <c r="I9"/>
  <c r="I10"/>
  <c r="I11"/>
  <c r="I12"/>
  <c r="I7"/>
  <c r="F7"/>
  <c r="F8"/>
  <c r="F9"/>
  <c r="F10"/>
  <c r="F11"/>
  <c r="F12"/>
  <c r="F13"/>
  <c r="F14"/>
  <c r="F15"/>
  <c r="F16"/>
  <c r="F17"/>
  <c r="F6"/>
  <c r="F3" s="1"/>
  <c r="E3"/>
  <c r="D3"/>
  <c r="C3"/>
  <c r="K18" i="4" l="1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7"/>
  <c r="K17"/>
  <c r="K14"/>
  <c r="K15"/>
  <c r="K16"/>
  <c r="K9"/>
  <c r="K11"/>
  <c r="K13"/>
  <c r="F3"/>
  <c r="K6"/>
  <c r="K8"/>
  <c r="K10"/>
  <c r="K12"/>
  <c r="K3" l="1"/>
</calcChain>
</file>

<file path=xl/sharedStrings.xml><?xml version="1.0" encoding="utf-8"?>
<sst xmlns="http://schemas.openxmlformats.org/spreadsheetml/2006/main" count="22" uniqueCount="13">
  <si>
    <t>وردية 1</t>
  </si>
  <si>
    <t>وردية 2</t>
  </si>
  <si>
    <t>وردية 3</t>
  </si>
  <si>
    <t>انتاج PM1</t>
  </si>
  <si>
    <t>المتوسط على مدار الفترة المفلتر عليها (شامل أيام التوقفات)</t>
  </si>
  <si>
    <t>التاريخ</t>
  </si>
  <si>
    <t xml:space="preserve">مطلوب حساب المتوسط على مدار الفترة المفلتر عليها لكن </t>
  </si>
  <si>
    <t>على ايام العمل الفعلى فقط (استثناء الخلايا التى تحتوى على رقم 0)</t>
  </si>
  <si>
    <t xml:space="preserve">المتوسط الحسابي للوردية الأولى بالفعل هو 9.5 بدون تجنب خلايا الصفر </t>
  </si>
  <si>
    <t>قد قمت بنسخ الدالة كما هي وكانت النتيجة 1.3 في حين ان المتوسط الحسابي المفروص انه  11.4 بعد تجنب الخلية c10</t>
  </si>
  <si>
    <t xml:space="preserve">رجاء وعذرا إن أثقلت </t>
  </si>
  <si>
    <t>فهل لى بشرح المعادلة فقد حاولت ان افهم كل جزء منها على حده لكنى لم استيطع تفهم Offest</t>
  </si>
  <si>
    <t>SUMPRODUCT(SUBTOTAL(9;OFFSET(C$6:C$17;ROW(C$6:C$17)-ROW(C$6);;1));--(C$6:C$17&lt;&gt;0))/SUMPRODUCT(SUBTOTAL(3;OFFSET(C$6:C$17;ROW(C$6:C$17)-ROW(C$6);;1));--(C$6:C$17&lt;&gt;0))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</si>
</sst>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rgb="FF282828"/>
      <name val="Arial Unicode MS"/>
      <family val="2"/>
    </font>
    <font>
      <b/>
      <sz val="9"/>
      <color rgb="FF282828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0B01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4" fillId="5" borderId="0" xfId="0" applyFont="1" applyFill="1"/>
    <xf numFmtId="2" fontId="1" fillId="6" borderId="1" xfId="0" applyNumberFormat="1" applyFont="1" applyFill="1" applyBorder="1" applyAlignment="1">
      <alignment horizontal="center" vertical="top" wrapText="1"/>
    </xf>
    <xf numFmtId="2" fontId="1" fillId="6" borderId="2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/>
    </xf>
    <xf numFmtId="0" fontId="0" fillId="5" borderId="0" xfId="0" applyFill="1"/>
    <xf numFmtId="164" fontId="2" fillId="7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2" fillId="4" borderId="0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8" xfId="0" applyFont="1" applyBorder="1" applyAlignment="1">
      <alignment horizontal="left" readingOrder="1"/>
    </xf>
    <xf numFmtId="0" fontId="8" fillId="0" borderId="8" xfId="0" applyFont="1" applyBorder="1" applyAlignment="1">
      <alignment horizontal="left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36"/>
  <sheetViews>
    <sheetView rightToLeft="1" workbookViewId="0">
      <selection activeCell="C4" sqref="C4:F4"/>
    </sheetView>
  </sheetViews>
  <sheetFormatPr defaultRowHeight="14.25"/>
  <cols>
    <col min="1" max="1" width="5.75" customWidth="1"/>
    <col min="2" max="2" width="12.25" customWidth="1"/>
    <col min="8" max="11" width="9.125" hidden="1" customWidth="1"/>
    <col min="12" max="13" width="0" hidden="1" customWidth="1"/>
  </cols>
  <sheetData>
    <row r="2" spans="2:16">
      <c r="B2" s="12"/>
      <c r="C2" s="1" t="s">
        <v>0</v>
      </c>
      <c r="D2" s="2" t="s">
        <v>1</v>
      </c>
      <c r="E2" s="2" t="s">
        <v>2</v>
      </c>
      <c r="F2" s="3" t="s">
        <v>3</v>
      </c>
      <c r="H2" s="1" t="s">
        <v>0</v>
      </c>
      <c r="I2" s="2" t="s">
        <v>1</v>
      </c>
      <c r="J2" s="2" t="s">
        <v>2</v>
      </c>
      <c r="K2" s="3" t="s">
        <v>3</v>
      </c>
    </row>
    <row r="3" spans="2:16" ht="15">
      <c r="B3" s="13" t="s">
        <v>5</v>
      </c>
      <c r="C3" s="5">
        <f>SUBTOTAL(1,C6:C20)</f>
        <v>5.7937500000000002</v>
      </c>
      <c r="D3" s="4">
        <f t="shared" ref="D3:F3" si="0">SUBTOTAL(1,D6:D1512)</f>
        <v>6.2981666666666669</v>
      </c>
      <c r="E3" s="4">
        <f t="shared" si="0"/>
        <v>8.227666666666666</v>
      </c>
      <c r="F3" s="4">
        <f t="shared" si="0"/>
        <v>20.319583333333334</v>
      </c>
      <c r="G3" s="21" t="s">
        <v>8</v>
      </c>
      <c r="H3" s="5">
        <f>SUBTOTAL(9,H6:H35)</f>
        <v>6</v>
      </c>
      <c r="I3" s="5">
        <f t="shared" ref="I3:K3" si="1">SUBTOTAL(9,I6:I35)</f>
        <v>5</v>
      </c>
      <c r="J3" s="5">
        <f t="shared" si="1"/>
        <v>6</v>
      </c>
      <c r="K3" s="5">
        <f t="shared" si="1"/>
        <v>7</v>
      </c>
      <c r="M3" s="20">
        <f ca="1">SUBTOTAL(9,OFFSET(C$6:C$17,ROW(C$6:C$17)-ROW(C$6),,1))</f>
        <v>9.57</v>
      </c>
    </row>
    <row r="4" spans="2:16" ht="16.5" customHeight="1">
      <c r="B4" s="14"/>
      <c r="C4" s="18">
        <f ca="1">SUMPRODUCT(SUBTOTAL(9,OFFSET(C$6:C$17,ROW(C$6:C$17)-ROW(C$6),,1)),--(C$6:C$17&lt;&gt;0))/SUMPRODUCT(SUBTOTAL(3,OFFSET(C$6:C$17,ROW(C$6:C$17)-ROW(C$6),,1)),--(C$6:C$17&lt;&gt;0))</f>
        <v>11.5875</v>
      </c>
      <c r="D4" s="18">
        <f t="shared" ref="D4:F4" ca="1" si="2">SUMPRODUCT(SUBTOTAL(9,OFFSET(D$6:D$17,ROW(D$6:D$17)-ROW(D$6),,1)),--(D$6:D$17&lt;&gt;0))/SUMPRODUCT(SUBTOTAL(3,OFFSET(D$6:D$17,ROW(D$6:D$17)-ROW(D$6),,1)),--(D$6:D$17&lt;&gt;0))</f>
        <v>15.115600000000001</v>
      </c>
      <c r="E4" s="18">
        <f t="shared" ca="1" si="2"/>
        <v>16.455333333333332</v>
      </c>
      <c r="F4" s="18">
        <f t="shared" ca="1" si="2"/>
        <v>34.833571428571432</v>
      </c>
      <c r="G4" s="21" t="s">
        <v>9</v>
      </c>
    </row>
    <row r="5" spans="2:16" ht="18" customHeight="1">
      <c r="B5" s="15"/>
      <c r="C5" s="10"/>
      <c r="D5" s="11"/>
      <c r="E5" s="11"/>
      <c r="F5" s="11"/>
      <c r="G5" s="21"/>
    </row>
    <row r="6" spans="2:16" ht="15.75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  <c r="G6" s="21"/>
      <c r="H6" s="19">
        <f t="shared" ref="H6:H13" si="3">IF(COUNTIF($C$6:$C$35,C6)=1,1,"")</f>
        <v>1</v>
      </c>
      <c r="I6" s="19">
        <f t="shared" ref="I6:I13" si="4">IF(COUNTIF($D$6:$D$35,D6)=1,1,"")</f>
        <v>1</v>
      </c>
      <c r="J6" s="19">
        <f t="shared" ref="J6:J13" si="5">IF(COUNTIF($E$6:$E$35,E6)=1,1,"")</f>
        <v>1</v>
      </c>
      <c r="K6" s="19">
        <f t="shared" ref="K6:K13" si="6">IF(COUNTIF($F$6:$F$35,F6)=1,1,"")</f>
        <v>1</v>
      </c>
    </row>
    <row r="7" spans="2:16" ht="15.75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7">SUM(C7:E7)</f>
        <v>48.274999999999999</v>
      </c>
      <c r="G7" s="21" t="s">
        <v>10</v>
      </c>
      <c r="H7" s="19">
        <f t="shared" si="3"/>
        <v>1</v>
      </c>
      <c r="I7" s="19">
        <f t="shared" si="4"/>
        <v>1</v>
      </c>
      <c r="J7" s="19">
        <f t="shared" si="5"/>
        <v>1</v>
      </c>
      <c r="K7" s="19">
        <f t="shared" si="6"/>
        <v>1</v>
      </c>
    </row>
    <row r="8" spans="2:16" ht="15.75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7"/>
        <v>47.79</v>
      </c>
      <c r="G8" s="21" t="s">
        <v>11</v>
      </c>
      <c r="H8" s="19">
        <f t="shared" si="3"/>
        <v>1</v>
      </c>
      <c r="I8" s="19">
        <f t="shared" si="4"/>
        <v>1</v>
      </c>
      <c r="J8" s="19">
        <f t="shared" si="5"/>
        <v>1</v>
      </c>
      <c r="K8" s="19">
        <f t="shared" si="6"/>
        <v>1</v>
      </c>
    </row>
    <row r="9" spans="2:16" ht="15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7"/>
        <v>52.375</v>
      </c>
      <c r="H9" s="19">
        <f t="shared" si="3"/>
        <v>1</v>
      </c>
      <c r="I9" s="19">
        <f t="shared" si="4"/>
        <v>1</v>
      </c>
      <c r="J9" s="19">
        <f t="shared" si="5"/>
        <v>1</v>
      </c>
      <c r="K9" s="19">
        <f t="shared" si="6"/>
        <v>1</v>
      </c>
    </row>
    <row r="10" spans="2:16" ht="15">
      <c r="B10" s="16">
        <v>40548</v>
      </c>
      <c r="C10" s="6">
        <v>0</v>
      </c>
      <c r="D10" s="7">
        <v>0</v>
      </c>
      <c r="E10" s="7">
        <v>0</v>
      </c>
      <c r="F10" s="8">
        <f t="shared" si="7"/>
        <v>0</v>
      </c>
      <c r="H10" s="19" t="str">
        <f t="shared" si="3"/>
        <v/>
      </c>
      <c r="I10" s="19" t="str">
        <f t="shared" si="4"/>
        <v/>
      </c>
      <c r="J10" s="19" t="str">
        <f t="shared" si="5"/>
        <v/>
      </c>
      <c r="K10" s="19" t="str">
        <f t="shared" si="6"/>
        <v/>
      </c>
    </row>
    <row r="11" spans="2:16" ht="15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7"/>
        <v>21.42</v>
      </c>
      <c r="H11" s="19">
        <f t="shared" si="3"/>
        <v>1</v>
      </c>
      <c r="I11" s="19" t="str">
        <f t="shared" si="4"/>
        <v/>
      </c>
      <c r="J11" s="19">
        <f t="shared" si="5"/>
        <v>1</v>
      </c>
      <c r="K11" s="19">
        <f t="shared" si="6"/>
        <v>1</v>
      </c>
    </row>
    <row r="12" spans="2:16" ht="15">
      <c r="B12" s="16">
        <v>40550</v>
      </c>
      <c r="C12" s="6">
        <v>0</v>
      </c>
      <c r="D12" s="7">
        <v>0</v>
      </c>
      <c r="E12" s="7">
        <v>0</v>
      </c>
      <c r="F12" s="8">
        <f t="shared" si="7"/>
        <v>0</v>
      </c>
      <c r="H12" s="19" t="str">
        <f t="shared" si="3"/>
        <v/>
      </c>
      <c r="I12" s="19" t="str">
        <f t="shared" si="4"/>
        <v/>
      </c>
      <c r="J12" s="19" t="str">
        <f t="shared" si="5"/>
        <v/>
      </c>
      <c r="K12" s="19" t="str">
        <f t="shared" si="6"/>
        <v/>
      </c>
    </row>
    <row r="13" spans="2:16" ht="15.75" thickBot="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7"/>
        <v>21.343000000000004</v>
      </c>
      <c r="H13" s="19">
        <f t="shared" si="3"/>
        <v>1</v>
      </c>
      <c r="I13" s="19">
        <f t="shared" si="4"/>
        <v>1</v>
      </c>
      <c r="J13" s="19" t="str">
        <f t="shared" si="5"/>
        <v/>
      </c>
      <c r="K13" s="19">
        <f t="shared" si="6"/>
        <v>1</v>
      </c>
    </row>
    <row r="14" spans="2:16" ht="15.75" thickBot="1">
      <c r="B14" s="16">
        <v>40552</v>
      </c>
      <c r="C14" s="6">
        <v>0</v>
      </c>
      <c r="D14" s="7">
        <v>0</v>
      </c>
      <c r="E14" s="7">
        <v>0</v>
      </c>
      <c r="F14" s="8">
        <f t="shared" si="7"/>
        <v>0</v>
      </c>
      <c r="H14" s="19" t="str">
        <f t="shared" ref="H14:H17" si="8">IF(COUNTIF($C$6:$C$35,C14)=1,1,"")</f>
        <v/>
      </c>
      <c r="I14" s="19" t="str">
        <f t="shared" ref="I14:I17" si="9">IF(COUNTIF($D$6:$D$35,D14)=1,1,"")</f>
        <v/>
      </c>
      <c r="J14" s="19" t="str">
        <f t="shared" ref="J14:J17" si="10">IF(COUNTIF($E$6:$E$35,E14)=1,1,"")</f>
        <v/>
      </c>
      <c r="K14" s="19" t="str">
        <f t="shared" ref="K14:K17" si="11">IF(COUNTIF($F$6:$F$35,F14)=1,1,"")</f>
        <v/>
      </c>
      <c r="P14" s="22">
        <f ca="1">SUMPRODUCT(SUBTOTAL(9,OFFSET(C$6:C$17,ROW(C$6:C$17)-ROW(C$6),,1)),--(C$6:C$17&lt;&gt;0))/SUMPRODUCT(SUBTOTAL(3,OFFSET(C$6:C$17,ROW(C$6:C$17)-ROW(C$6),,1)),--(C$6:C$17&lt;&gt;0))</f>
        <v>11.5875</v>
      </c>
    </row>
    <row r="15" spans="2:16" ht="15">
      <c r="B15" s="16">
        <v>40553</v>
      </c>
      <c r="C15" s="6">
        <v>0</v>
      </c>
      <c r="D15" s="7">
        <v>0</v>
      </c>
      <c r="E15" s="7">
        <v>0</v>
      </c>
      <c r="F15" s="8">
        <f t="shared" si="7"/>
        <v>0</v>
      </c>
      <c r="H15" s="19" t="str">
        <f t="shared" si="8"/>
        <v/>
      </c>
      <c r="I15" s="19" t="str">
        <f t="shared" si="9"/>
        <v/>
      </c>
      <c r="J15" s="19" t="str">
        <f t="shared" si="10"/>
        <v/>
      </c>
      <c r="K15" s="19" t="str">
        <f t="shared" si="11"/>
        <v/>
      </c>
    </row>
    <row r="16" spans="2:16" ht="15.75" thickBot="1">
      <c r="B16" s="16">
        <v>40554</v>
      </c>
      <c r="C16" s="6">
        <v>0</v>
      </c>
      <c r="D16" s="7">
        <v>0</v>
      </c>
      <c r="E16" s="7">
        <v>0</v>
      </c>
      <c r="F16" s="8">
        <f t="shared" si="7"/>
        <v>0</v>
      </c>
      <c r="H16" s="19" t="str">
        <f t="shared" si="8"/>
        <v/>
      </c>
      <c r="I16" s="19" t="str">
        <f t="shared" si="9"/>
        <v/>
      </c>
      <c r="J16" s="19" t="str">
        <f t="shared" si="10"/>
        <v/>
      </c>
      <c r="K16" s="19" t="str">
        <f t="shared" si="11"/>
        <v/>
      </c>
    </row>
    <row r="17" spans="2:17" ht="15.75" thickBot="1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7"/>
        <v>2.5659999999999998</v>
      </c>
      <c r="H17" s="19" t="str">
        <f t="shared" si="8"/>
        <v/>
      </c>
      <c r="I17" s="19" t="str">
        <f t="shared" si="9"/>
        <v/>
      </c>
      <c r="J17" s="19">
        <f t="shared" si="10"/>
        <v>1</v>
      </c>
      <c r="K17" s="19">
        <f t="shared" si="11"/>
        <v>1</v>
      </c>
      <c r="Q17" s="23" t="s">
        <v>12</v>
      </c>
    </row>
    <row r="18" spans="2:17" ht="15">
      <c r="B18" s="16"/>
      <c r="C18" s="6"/>
      <c r="D18" s="7"/>
      <c r="E18" s="7"/>
      <c r="F18" s="8"/>
      <c r="H18" s="19" t="str">
        <f t="shared" ref="H18:H36" si="12">IF(COUNTIF($C$6:$C$35,C18)=1,1,"")</f>
        <v/>
      </c>
      <c r="I18" s="19" t="str">
        <f t="shared" ref="I18:I36" si="13">IF(COUNTIF($D$6:$D$35,D18)=1,1,"")</f>
        <v/>
      </c>
      <c r="J18" s="19" t="str">
        <f t="shared" ref="J18:J36" si="14">IF(COUNTIF($E$6:$E$35,E18)=1,1,"")</f>
        <v/>
      </c>
      <c r="K18" s="19" t="str">
        <f t="shared" ref="K18:K36" si="15">IF(COUNTIF($F$6:$F$35,F18)=1,1,"")</f>
        <v/>
      </c>
    </row>
    <row r="19" spans="2:17" ht="15">
      <c r="B19" s="16"/>
      <c r="C19" s="6"/>
      <c r="D19" s="7"/>
      <c r="E19" s="7"/>
      <c r="F19" s="8"/>
      <c r="H19" s="19" t="str">
        <f t="shared" si="12"/>
        <v/>
      </c>
      <c r="I19" s="19" t="str">
        <f t="shared" si="13"/>
        <v/>
      </c>
      <c r="J19" s="19" t="str">
        <f t="shared" si="14"/>
        <v/>
      </c>
      <c r="K19" s="19" t="str">
        <f t="shared" si="15"/>
        <v/>
      </c>
    </row>
    <row r="20" spans="2:17" ht="15">
      <c r="B20" s="16"/>
      <c r="C20" s="6"/>
      <c r="D20" s="7"/>
      <c r="E20" s="7"/>
      <c r="F20" s="8"/>
      <c r="H20" s="19" t="str">
        <f t="shared" si="12"/>
        <v/>
      </c>
      <c r="I20" s="19" t="str">
        <f t="shared" si="13"/>
        <v/>
      </c>
      <c r="J20" s="19" t="str">
        <f t="shared" si="14"/>
        <v/>
      </c>
      <c r="K20" s="19" t="str">
        <f t="shared" si="15"/>
        <v/>
      </c>
      <c r="O20">
        <f>69.5/6</f>
        <v>11.583333333333334</v>
      </c>
    </row>
    <row r="21" spans="2:17" ht="15">
      <c r="B21" s="16"/>
      <c r="C21" s="6"/>
      <c r="D21" s="7"/>
      <c r="E21" s="7"/>
      <c r="F21" s="8"/>
      <c r="H21" s="19" t="str">
        <f t="shared" si="12"/>
        <v/>
      </c>
      <c r="I21" s="19" t="str">
        <f t="shared" si="13"/>
        <v/>
      </c>
      <c r="J21" s="19" t="str">
        <f t="shared" si="14"/>
        <v/>
      </c>
      <c r="K21" s="19" t="str">
        <f t="shared" si="15"/>
        <v/>
      </c>
    </row>
    <row r="22" spans="2:17" ht="15">
      <c r="B22" s="16"/>
      <c r="C22" s="6"/>
      <c r="D22" s="7"/>
      <c r="E22" s="7"/>
      <c r="F22" s="8"/>
      <c r="H22" s="19" t="str">
        <f t="shared" si="12"/>
        <v/>
      </c>
      <c r="I22" s="19" t="str">
        <f t="shared" si="13"/>
        <v/>
      </c>
      <c r="J22" s="19" t="str">
        <f t="shared" si="14"/>
        <v/>
      </c>
      <c r="K22" s="19" t="str">
        <f t="shared" si="15"/>
        <v/>
      </c>
    </row>
    <row r="23" spans="2:17" ht="15">
      <c r="B23" s="16"/>
      <c r="C23" s="6"/>
      <c r="D23" s="7"/>
      <c r="E23" s="7"/>
      <c r="F23" s="8"/>
      <c r="H23" s="19" t="str">
        <f t="shared" si="12"/>
        <v/>
      </c>
      <c r="I23" s="19" t="str">
        <f t="shared" si="13"/>
        <v/>
      </c>
      <c r="J23" s="19" t="str">
        <f t="shared" si="14"/>
        <v/>
      </c>
      <c r="K23" s="19" t="str">
        <f t="shared" si="15"/>
        <v/>
      </c>
    </row>
    <row r="24" spans="2:17" ht="15">
      <c r="B24" s="16"/>
      <c r="C24" s="6"/>
      <c r="D24" s="7"/>
      <c r="E24" s="7"/>
      <c r="F24" s="8"/>
      <c r="H24" s="19" t="str">
        <f t="shared" si="12"/>
        <v/>
      </c>
      <c r="I24" s="19" t="str">
        <f t="shared" si="13"/>
        <v/>
      </c>
      <c r="J24" s="19" t="str">
        <f t="shared" si="14"/>
        <v/>
      </c>
      <c r="K24" s="19" t="str">
        <f t="shared" si="15"/>
        <v/>
      </c>
    </row>
    <row r="25" spans="2:17" ht="15">
      <c r="B25" s="16"/>
      <c r="C25" s="6"/>
      <c r="D25" s="7"/>
      <c r="E25" s="7"/>
      <c r="F25" s="8"/>
      <c r="H25" s="19" t="str">
        <f t="shared" si="12"/>
        <v/>
      </c>
      <c r="I25" s="19" t="str">
        <f t="shared" si="13"/>
        <v/>
      </c>
      <c r="J25" s="19" t="str">
        <f t="shared" si="14"/>
        <v/>
      </c>
      <c r="K25" s="19" t="str">
        <f t="shared" si="15"/>
        <v/>
      </c>
    </row>
    <row r="26" spans="2:17" ht="15">
      <c r="B26" s="16"/>
      <c r="C26" s="6"/>
      <c r="D26" s="7"/>
      <c r="E26" s="7"/>
      <c r="F26" s="8"/>
      <c r="H26" s="19" t="str">
        <f t="shared" si="12"/>
        <v/>
      </c>
      <c r="I26" s="19" t="str">
        <f t="shared" si="13"/>
        <v/>
      </c>
      <c r="J26" s="19" t="str">
        <f t="shared" si="14"/>
        <v/>
      </c>
      <c r="K26" s="19" t="str">
        <f t="shared" si="15"/>
        <v/>
      </c>
    </row>
    <row r="27" spans="2:17" ht="15">
      <c r="B27" s="16"/>
      <c r="C27" s="6"/>
      <c r="D27" s="7"/>
      <c r="E27" s="7"/>
      <c r="F27" s="8"/>
      <c r="H27" s="19" t="str">
        <f t="shared" si="12"/>
        <v/>
      </c>
      <c r="I27" s="19" t="str">
        <f t="shared" si="13"/>
        <v/>
      </c>
      <c r="J27" s="19" t="str">
        <f t="shared" si="14"/>
        <v/>
      </c>
      <c r="K27" s="19" t="str">
        <f t="shared" si="15"/>
        <v/>
      </c>
    </row>
    <row r="28" spans="2:17" ht="15">
      <c r="B28" s="16"/>
      <c r="C28" s="6"/>
      <c r="D28" s="7"/>
      <c r="E28" s="7"/>
      <c r="F28" s="8"/>
      <c r="H28" s="19" t="str">
        <f t="shared" si="12"/>
        <v/>
      </c>
      <c r="I28" s="19" t="str">
        <f t="shared" si="13"/>
        <v/>
      </c>
      <c r="J28" s="19" t="str">
        <f t="shared" si="14"/>
        <v/>
      </c>
      <c r="K28" s="19" t="str">
        <f t="shared" si="15"/>
        <v/>
      </c>
    </row>
    <row r="29" spans="2:17" ht="15">
      <c r="B29" s="16"/>
      <c r="C29" s="6"/>
      <c r="D29" s="7"/>
      <c r="E29" s="7"/>
      <c r="F29" s="8"/>
      <c r="H29" s="19" t="str">
        <f t="shared" si="12"/>
        <v/>
      </c>
      <c r="I29" s="19" t="str">
        <f t="shared" si="13"/>
        <v/>
      </c>
      <c r="J29" s="19" t="str">
        <f t="shared" si="14"/>
        <v/>
      </c>
      <c r="K29" s="19" t="str">
        <f t="shared" si="15"/>
        <v/>
      </c>
    </row>
    <row r="30" spans="2:17" ht="15">
      <c r="B30" s="16"/>
      <c r="C30" s="6"/>
      <c r="D30" s="7"/>
      <c r="E30" s="7"/>
      <c r="F30" s="8"/>
      <c r="H30" s="19" t="str">
        <f t="shared" si="12"/>
        <v/>
      </c>
      <c r="I30" s="19" t="str">
        <f t="shared" si="13"/>
        <v/>
      </c>
      <c r="J30" s="19" t="str">
        <f t="shared" si="14"/>
        <v/>
      </c>
      <c r="K30" s="19" t="str">
        <f t="shared" si="15"/>
        <v/>
      </c>
    </row>
    <row r="31" spans="2:17" ht="15">
      <c r="B31" s="16"/>
      <c r="C31" s="6"/>
      <c r="D31" s="7"/>
      <c r="E31" s="7"/>
      <c r="F31" s="8"/>
      <c r="H31" s="19" t="str">
        <f t="shared" si="12"/>
        <v/>
      </c>
      <c r="I31" s="19" t="str">
        <f t="shared" si="13"/>
        <v/>
      </c>
      <c r="J31" s="19" t="str">
        <f t="shared" si="14"/>
        <v/>
      </c>
      <c r="K31" s="19" t="str">
        <f t="shared" si="15"/>
        <v/>
      </c>
    </row>
    <row r="32" spans="2:17" ht="15">
      <c r="B32" s="16"/>
      <c r="C32" s="6"/>
      <c r="D32" s="7"/>
      <c r="E32" s="7"/>
      <c r="F32" s="8"/>
      <c r="H32" s="19" t="str">
        <f t="shared" si="12"/>
        <v/>
      </c>
      <c r="I32" s="19" t="str">
        <f t="shared" si="13"/>
        <v/>
      </c>
      <c r="J32" s="19" t="str">
        <f t="shared" si="14"/>
        <v/>
      </c>
      <c r="K32" s="19" t="str">
        <f t="shared" si="15"/>
        <v/>
      </c>
    </row>
    <row r="33" spans="2:11" ht="15">
      <c r="B33" s="16"/>
      <c r="C33" s="6"/>
      <c r="D33" s="7"/>
      <c r="E33" s="7"/>
      <c r="F33" s="8"/>
      <c r="H33" s="19" t="str">
        <f t="shared" si="12"/>
        <v/>
      </c>
      <c r="I33" s="19" t="str">
        <f t="shared" si="13"/>
        <v/>
      </c>
      <c r="J33" s="19" t="str">
        <f t="shared" si="14"/>
        <v/>
      </c>
      <c r="K33" s="19" t="str">
        <f t="shared" si="15"/>
        <v/>
      </c>
    </row>
    <row r="34" spans="2:11" ht="15">
      <c r="B34" s="16"/>
      <c r="C34" s="6"/>
      <c r="D34" s="7"/>
      <c r="E34" s="7"/>
      <c r="F34" s="8"/>
      <c r="H34" s="19" t="str">
        <f t="shared" si="12"/>
        <v/>
      </c>
      <c r="I34" s="19" t="str">
        <f t="shared" si="13"/>
        <v/>
      </c>
      <c r="J34" s="19" t="str">
        <f t="shared" si="14"/>
        <v/>
      </c>
      <c r="K34" s="19" t="str">
        <f t="shared" si="15"/>
        <v/>
      </c>
    </row>
    <row r="35" spans="2:11" ht="15">
      <c r="B35" s="16"/>
      <c r="C35" s="6"/>
      <c r="D35" s="7"/>
      <c r="E35" s="7"/>
      <c r="F35" s="8"/>
      <c r="H35" s="19" t="str">
        <f t="shared" si="12"/>
        <v/>
      </c>
      <c r="I35" s="19" t="str">
        <f t="shared" si="13"/>
        <v/>
      </c>
      <c r="J35" s="19" t="str">
        <f t="shared" si="14"/>
        <v/>
      </c>
      <c r="K35" s="19" t="str">
        <f t="shared" si="15"/>
        <v/>
      </c>
    </row>
    <row r="36" spans="2:11" ht="15">
      <c r="B36" s="16"/>
      <c r="C36" s="6"/>
      <c r="D36" s="7"/>
      <c r="E36" s="7"/>
      <c r="F36" s="8"/>
      <c r="H36" s="19" t="str">
        <f t="shared" si="12"/>
        <v/>
      </c>
      <c r="I36" s="19" t="str">
        <f t="shared" si="13"/>
        <v/>
      </c>
      <c r="J36" s="19" t="str">
        <f t="shared" si="14"/>
        <v/>
      </c>
      <c r="K36" s="19" t="str">
        <f t="shared" si="15"/>
        <v/>
      </c>
    </row>
  </sheetData>
  <autoFilter ref="B5:F36">
    <filterColumn colId="0"/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7"/>
  <sheetViews>
    <sheetView rightToLeft="1" tabSelected="1" workbookViewId="0">
      <selection activeCell="I17" sqref="I17"/>
    </sheetView>
  </sheetViews>
  <sheetFormatPr defaultRowHeight="14.25"/>
  <cols>
    <col min="1" max="1" width="5.75" customWidth="1"/>
    <col min="2" max="2" width="9.125" customWidth="1"/>
  </cols>
  <sheetData>
    <row r="2" spans="2:11">
      <c r="B2" s="12"/>
      <c r="C2" s="1" t="s">
        <v>0</v>
      </c>
      <c r="D2" s="2" t="s">
        <v>1</v>
      </c>
      <c r="E2" s="2" t="s">
        <v>2</v>
      </c>
      <c r="F2" s="3" t="s">
        <v>3</v>
      </c>
    </row>
    <row r="3" spans="2:11">
      <c r="B3" s="13" t="s">
        <v>5</v>
      </c>
      <c r="C3" s="5">
        <f t="shared" ref="C3:F3" si="0">SUBTOTAL(1,C6:C1496)</f>
        <v>5.7937500000000002</v>
      </c>
      <c r="D3" s="4">
        <f t="shared" si="0"/>
        <v>6.2981666666666669</v>
      </c>
      <c r="E3" s="4">
        <f t="shared" si="0"/>
        <v>8.227666666666666</v>
      </c>
      <c r="F3" s="4">
        <f t="shared" si="0"/>
        <v>20.319583333333334</v>
      </c>
      <c r="G3" t="s">
        <v>4</v>
      </c>
    </row>
    <row r="4" spans="2:11" ht="16.5" customHeight="1">
      <c r="B4" s="14"/>
      <c r="C4" s="18">
        <f ca="1">SUMPRODUCT(SUBTOTAL(9,OFFSET(C$6:C$17,ROW(C$6:C$17)-ROW(C$6),,1)),--(C$6:C$17&lt;&gt;0))/SUMPRODUCT(SUBTOTAL(3,OFFSET(C$6:C$17,ROW(C$6:C$17)-ROW(C$6),,1)),--(C$6:C$17&lt;&gt;0))</f>
        <v>11.5875</v>
      </c>
      <c r="D4" s="18">
        <f t="shared" ref="D4:F4" ca="1" si="1">SUMPRODUCT(SUBTOTAL(9,OFFSET(D$6:D$17,ROW(D$6:D$17)-ROW(D$6),,1)),--(D$6:D$17&lt;&gt;0))/SUMPRODUCT(SUBTOTAL(3,OFFSET(D$6:D$17,ROW(D$6:D$17)-ROW(D$6),,1)),--(D$6:D$17&lt;&gt;0))</f>
        <v>15.115600000000001</v>
      </c>
      <c r="E4" s="18">
        <f t="shared" ca="1" si="1"/>
        <v>16.455333333333332</v>
      </c>
      <c r="F4" s="18">
        <f t="shared" ca="1" si="1"/>
        <v>34.833571428571432</v>
      </c>
      <c r="G4" s="9" t="s">
        <v>6</v>
      </c>
      <c r="H4" s="17"/>
      <c r="I4" s="17"/>
      <c r="J4" s="17"/>
      <c r="K4" s="17"/>
    </row>
    <row r="5" spans="2:11" ht="18" customHeight="1">
      <c r="B5" s="15"/>
      <c r="C5" s="10"/>
      <c r="D5" s="11"/>
      <c r="E5" s="11"/>
      <c r="F5" s="11"/>
      <c r="G5" s="9" t="s">
        <v>7</v>
      </c>
      <c r="H5" s="17"/>
      <c r="I5" s="17"/>
      <c r="J5" s="17"/>
      <c r="K5" s="17"/>
    </row>
    <row r="6" spans="2:11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</row>
    <row r="7" spans="2:11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2">SUM(C7:E7)</f>
        <v>48.274999999999999</v>
      </c>
      <c r="I7">
        <f>COUNTIF(C6:C12,0)</f>
        <v>2</v>
      </c>
    </row>
    <row r="8" spans="2:11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2"/>
        <v>47.79</v>
      </c>
      <c r="I8">
        <f t="shared" ref="I8:I12" si="3">COUNTIF(C7:C13,0)</f>
        <v>2</v>
      </c>
    </row>
    <row r="9" spans="2:11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2"/>
        <v>52.375</v>
      </c>
      <c r="I9">
        <f t="shared" si="3"/>
        <v>3</v>
      </c>
    </row>
    <row r="10" spans="2:11">
      <c r="B10" s="16">
        <v>40548</v>
      </c>
      <c r="C10" s="6">
        <v>0</v>
      </c>
      <c r="D10" s="7">
        <v>0</v>
      </c>
      <c r="E10" s="7">
        <v>0</v>
      </c>
      <c r="F10" s="8">
        <f t="shared" si="2"/>
        <v>0</v>
      </c>
      <c r="I10">
        <f t="shared" si="3"/>
        <v>4</v>
      </c>
    </row>
    <row r="11" spans="2:11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2"/>
        <v>21.42</v>
      </c>
      <c r="I11">
        <f t="shared" si="3"/>
        <v>5</v>
      </c>
    </row>
    <row r="12" spans="2:11">
      <c r="B12" s="16">
        <v>40550</v>
      </c>
      <c r="C12" s="6">
        <v>0</v>
      </c>
      <c r="D12" s="7">
        <v>0</v>
      </c>
      <c r="E12" s="7">
        <v>0</v>
      </c>
      <c r="F12" s="8">
        <f t="shared" si="2"/>
        <v>0</v>
      </c>
      <c r="I12">
        <f t="shared" si="3"/>
        <v>5</v>
      </c>
    </row>
    <row r="13" spans="2:1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2"/>
        <v>21.343000000000004</v>
      </c>
    </row>
    <row r="14" spans="2:11">
      <c r="B14" s="16">
        <v>40552</v>
      </c>
      <c r="C14" s="6">
        <v>0</v>
      </c>
      <c r="D14" s="7">
        <v>0</v>
      </c>
      <c r="E14" s="7">
        <v>0</v>
      </c>
      <c r="F14" s="8">
        <f t="shared" si="2"/>
        <v>0</v>
      </c>
    </row>
    <row r="15" spans="2:11">
      <c r="B15" s="16">
        <v>40553</v>
      </c>
      <c r="C15" s="6">
        <v>0</v>
      </c>
      <c r="D15" s="7">
        <v>0</v>
      </c>
      <c r="E15" s="7">
        <v>0</v>
      </c>
      <c r="F15" s="8">
        <f t="shared" si="2"/>
        <v>0</v>
      </c>
    </row>
    <row r="16" spans="2:11">
      <c r="B16" s="16">
        <v>40554</v>
      </c>
      <c r="C16" s="6">
        <v>0</v>
      </c>
      <c r="D16" s="7">
        <v>0</v>
      </c>
      <c r="E16" s="7">
        <v>0</v>
      </c>
      <c r="F16" s="8">
        <f t="shared" si="2"/>
        <v>0</v>
      </c>
    </row>
    <row r="17" spans="2:6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2"/>
        <v>2.5659999999999998</v>
      </c>
    </row>
  </sheetData>
  <autoFilter ref="B5:F17">
    <filterColumn colId="0"/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T-137</dc:creator>
  <cp:lastModifiedBy>ali</cp:lastModifiedBy>
  <dcterms:created xsi:type="dcterms:W3CDTF">2011-12-08T13:20:23Z</dcterms:created>
  <dcterms:modified xsi:type="dcterms:W3CDTF">2011-12-13T10:49:15Z</dcterms:modified>
</cp:coreProperties>
</file>